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79" documentId="8_{8E1DE92C-8D02-4D42-BD5D-9C6BFCBD5CAA}" xr6:coauthVersionLast="47" xr6:coauthVersionMax="47" xr10:uidLastSave="{CB3B3C9F-34B2-4335-A038-F1E7374D645B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6" i="1"/>
  <c r="IV16" i="1" s="1"/>
  <c r="IV7" i="1"/>
  <c r="IV28" i="1"/>
  <c r="IV27" i="1" l="1"/>
</calcChain>
</file>

<file path=xl/sharedStrings.xml><?xml version="1.0" encoding="utf-8"?>
<sst xmlns="http://schemas.openxmlformats.org/spreadsheetml/2006/main" count="31" uniqueCount="28">
  <si>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</si>
  <si>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</si>
  <si>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</si>
  <si>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</si>
  <si>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</si>
  <si>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</si>
  <si>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</si>
  <si>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</si>
  <si>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</si>
  <si>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</si>
  <si>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</si>
  <si>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</si>
  <si>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</si>
  <si>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</si>
  <si>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</si>
  <si>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</si>
  <si>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</si>
  <si>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</si>
  <si>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</si>
  <si>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</si>
  <si>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MONTH ENDING 11/30/2025</t>
  </si>
  <si>
    <t>Meeting Dec 1, 2025</t>
  </si>
  <si>
    <t>***NOVEMBER 2025 Interest***</t>
  </si>
  <si>
    <t>SOM:  CVTRS--Rev Sharing(July &amp; Aug 2025)</t>
  </si>
  <si>
    <t>OutFront sign rent</t>
  </si>
  <si>
    <t xml:space="preserve">Major:  SOM -  MTF/LRP (Sept,  2025) </t>
  </si>
  <si>
    <t>Local:  SOM -  MTF/LRP (Sept, 2025)</t>
  </si>
  <si>
    <t>GRANT Money: Cons Energy/MITP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</si>
</sst>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zoomScaleNormal="100" workbookViewId="0">
      <selection activeCell="D11" sqref="D11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20</v>
      </c>
    </row>
    <row r="3" spans="1:256" ht="19.5" customHeight="1" x14ac:dyDescent="0.25">
      <c r="B3" s="6" t="s">
        <v>21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1511.5</v>
      </c>
      <c r="D7" s="12"/>
      <c r="E7" s="13"/>
      <c r="IV7" s="41">
        <f>SUM(C7:IU7)</f>
        <v>1511.5</v>
      </c>
    </row>
    <row r="8" spans="1:256" ht="19.5" customHeight="1" x14ac:dyDescent="0.25">
      <c r="A8" s="37" t="s">
        <v>13</v>
      </c>
      <c r="B8" s="15" t="s">
        <v>23</v>
      </c>
      <c r="C8" s="16">
        <v>11301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27</v>
      </c>
      <c r="C9" s="16">
        <v>104000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24</v>
      </c>
      <c r="C10" s="16">
        <v>350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3">
        <v>117162.5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25</v>
      </c>
      <c r="C14" s="38">
        <v>8049.62</v>
      </c>
      <c r="D14" s="20"/>
      <c r="E14" s="13"/>
    </row>
    <row r="15" spans="1:256" ht="19.5" customHeight="1" x14ac:dyDescent="0.35">
      <c r="A15" s="1"/>
      <c r="B15" s="15" t="s">
        <v>26</v>
      </c>
      <c r="C15" s="36">
        <v>3594.86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11644.48</v>
      </c>
      <c r="E16" s="13"/>
      <c r="IV16" s="41">
        <f>SUM(D16:IU16)</f>
        <v>11644.48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4" t="s">
        <v>6</v>
      </c>
      <c r="B18" s="15"/>
      <c r="C18" s="21"/>
      <c r="D18" s="44"/>
      <c r="E18" s="13"/>
    </row>
    <row r="19" spans="1:256" ht="19.5" customHeight="1" x14ac:dyDescent="0.35">
      <c r="A19" s="18"/>
      <c r="B19" s="15" t="s">
        <v>7</v>
      </c>
      <c r="C19" s="38">
        <v>3.66</v>
      </c>
      <c r="D19" s="35">
        <v>796.11</v>
      </c>
      <c r="E19" s="13"/>
    </row>
    <row r="20" spans="1:256" ht="19.5" customHeight="1" x14ac:dyDescent="0.35">
      <c r="A20" s="18"/>
      <c r="B20" s="49" t="s">
        <v>16</v>
      </c>
      <c r="C20" s="38"/>
      <c r="D20" s="35"/>
      <c r="E20" s="13"/>
    </row>
    <row r="21" spans="1:256" ht="19.5" customHeight="1" x14ac:dyDescent="0.35">
      <c r="A21" s="18"/>
      <c r="B21" s="15" t="s">
        <v>11</v>
      </c>
      <c r="C21" s="48">
        <v>2.1</v>
      </c>
      <c r="D21" s="35">
        <v>160.34</v>
      </c>
      <c r="E21" s="13"/>
    </row>
    <row r="22" spans="1:256" ht="19.5" customHeight="1" x14ac:dyDescent="0.35">
      <c r="A22" s="18"/>
      <c r="B22" s="49" t="s">
        <v>17</v>
      </c>
      <c r="C22" s="36"/>
      <c r="D22" s="35"/>
      <c r="E22" s="13"/>
    </row>
    <row r="23" spans="1:256" ht="19.5" customHeight="1" x14ac:dyDescent="0.35">
      <c r="A23" s="18"/>
      <c r="B23" s="15" t="s">
        <v>9</v>
      </c>
      <c r="C23" s="36">
        <v>61.32</v>
      </c>
      <c r="D23" s="35">
        <v>120.98</v>
      </c>
      <c r="E23" s="13"/>
    </row>
    <row r="24" spans="1:256" ht="19.5" customHeight="1" x14ac:dyDescent="0.35">
      <c r="A24" s="18"/>
      <c r="B24" s="49" t="s">
        <v>10</v>
      </c>
      <c r="C24" s="36"/>
      <c r="D24" s="35"/>
      <c r="E24" s="13"/>
    </row>
    <row r="25" spans="1:256" ht="19.5" customHeight="1" x14ac:dyDescent="0.25">
      <c r="A25" s="9"/>
      <c r="B25" s="15" t="s">
        <v>8</v>
      </c>
      <c r="C25" s="36">
        <v>17.079999999999998</v>
      </c>
      <c r="D25" s="17">
        <v>420.98</v>
      </c>
      <c r="E25" s="13"/>
    </row>
    <row r="26" spans="1:256" ht="19.5" customHeight="1" x14ac:dyDescent="0.25">
      <c r="A26" s="9"/>
      <c r="B26" s="49" t="s">
        <v>18</v>
      </c>
      <c r="C26" s="36"/>
      <c r="D26" s="17"/>
      <c r="E26" s="13"/>
    </row>
    <row r="27" spans="1:256" ht="19.5" customHeight="1" x14ac:dyDescent="0.35">
      <c r="A27" s="9" t="s">
        <v>22</v>
      </c>
      <c r="B27" s="15"/>
      <c r="C27" s="42"/>
      <c r="D27" s="47">
        <f>SUM(C19:D26)</f>
        <v>1582.57</v>
      </c>
      <c r="E27" s="46"/>
      <c r="IV27" s="41">
        <f>SUM(A27:IU27)</f>
        <v>1582.57</v>
      </c>
    </row>
    <row r="28" spans="1:256" ht="19.5" customHeight="1" x14ac:dyDescent="0.4">
      <c r="A28" s="22" t="s">
        <v>0</v>
      </c>
      <c r="B28" s="23"/>
      <c r="C28" s="50"/>
      <c r="D28" s="55">
        <v>32191.7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2"/>
    </row>
    <row r="30" spans="1:256" x14ac:dyDescent="0.25">
      <c r="A30" s="40">
        <v>45992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2025-11-03T15:39:13Z</cp:lastPrinted>
  <dcterms:created xsi:type="dcterms:W3CDTF">2013-10-29T19:02:15Z</dcterms:created>
  <dcterms:modified xsi:type="dcterms:W3CDTF">2025-12-01T16:56:57Z</dcterms:modified>
</cp:coreProperties>
</file>